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082\Desktop\Nat-Comm-source data\"/>
    </mc:Choice>
  </mc:AlternateContent>
  <xr:revisionPtr revIDLastSave="0" documentId="13_ncr:1_{18E1B8FC-925B-4C76-9803-70481157F3C1}" xr6:coauthVersionLast="47" xr6:coauthVersionMax="47" xr10:uidLastSave="{00000000-0000-0000-0000-000000000000}"/>
  <bookViews>
    <workbookView xWindow="-108" yWindow="-108" windowWidth="23256" windowHeight="12456" activeTab="15" xr2:uid="{D0ED2EEE-7423-4271-8A08-59FF3AA3EB13}"/>
  </bookViews>
  <sheets>
    <sheet name="4a" sheetId="1" r:id="rId1"/>
    <sheet name="4b" sheetId="4" r:id="rId2"/>
    <sheet name="4c" sheetId="5" r:id="rId3"/>
    <sheet name="4d" sheetId="6" r:id="rId4"/>
    <sheet name="4e" sheetId="9" r:id="rId5"/>
    <sheet name="4f" sheetId="7" r:id="rId6"/>
    <sheet name="4g" sheetId="8" r:id="rId7"/>
    <sheet name="4h" sheetId="10" r:id="rId8"/>
    <sheet name="4j" sheetId="44" r:id="rId9"/>
    <sheet name="4k" sheetId="11" r:id="rId10"/>
    <sheet name="4l" sheetId="45" r:id="rId11"/>
    <sheet name="4m" sheetId="46" r:id="rId12"/>
    <sheet name="4n" sheetId="48" r:id="rId13"/>
    <sheet name="4o" sheetId="49" r:id="rId14"/>
    <sheet name="4p" sheetId="53" r:id="rId15"/>
    <sheet name="4q" sheetId="5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52" l="1"/>
  <c r="C14" i="52"/>
  <c r="D15" i="52" s="1"/>
  <c r="D10" i="53"/>
  <c r="C10" i="53"/>
  <c r="D11" i="53" s="1"/>
  <c r="D10" i="49"/>
  <c r="C10" i="49"/>
  <c r="D11" i="49" s="1"/>
  <c r="D10" i="48"/>
  <c r="C10" i="48"/>
  <c r="D10" i="46"/>
  <c r="C10" i="46"/>
  <c r="D10" i="45"/>
  <c r="C10" i="45"/>
  <c r="F18" i="11"/>
  <c r="H17" i="11"/>
  <c r="G17" i="11"/>
  <c r="H18" i="11" s="1"/>
  <c r="F17" i="11"/>
  <c r="E17" i="11"/>
  <c r="D17" i="11"/>
  <c r="C17" i="11"/>
  <c r="D18" i="11" s="1"/>
  <c r="F15" i="44"/>
  <c r="E15" i="44"/>
  <c r="D15" i="44"/>
  <c r="C15" i="44"/>
  <c r="D8" i="10"/>
  <c r="C8" i="10"/>
  <c r="D8" i="8"/>
  <c r="D9" i="8" s="1"/>
  <c r="C8" i="8"/>
  <c r="D7" i="7"/>
  <c r="D8" i="7" s="1"/>
  <c r="C7" i="7"/>
  <c r="D7" i="9"/>
  <c r="C7" i="9"/>
  <c r="D9" i="6"/>
  <c r="D10" i="6" s="1"/>
  <c r="C9" i="6"/>
  <c r="D9" i="4"/>
  <c r="D8" i="5"/>
  <c r="D9" i="5" s="1"/>
  <c r="C8" i="5"/>
  <c r="D9" i="1"/>
  <c r="D8" i="4"/>
  <c r="C8" i="4"/>
  <c r="D8" i="1"/>
  <c r="C8" i="1"/>
  <c r="D9" i="10" l="1"/>
  <c r="D8" i="9"/>
</calcChain>
</file>

<file path=xl/sharedStrings.xml><?xml version="1.0" encoding="utf-8"?>
<sst xmlns="http://schemas.openxmlformats.org/spreadsheetml/2006/main" count="82" uniqueCount="35">
  <si>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(n=4)</t>
    </r>
  </si>
  <si>
    <t>Control 
(n=4)</t>
  </si>
  <si>
    <t>Average</t>
  </si>
  <si>
    <t>Relative Ammonium abundance</t>
  </si>
  <si>
    <t>Relative Potassium abundance</t>
  </si>
  <si>
    <t>Fold change</t>
  </si>
  <si>
    <t>Relative Fructose abundance</t>
  </si>
  <si>
    <t>Relative Hexose abundance</t>
  </si>
  <si>
    <t>Control 
(n=3)</t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</si>
  <si>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(n=3)</t>
    </r>
  </si>
  <si>
    <t>Relative Proline abundance</t>
  </si>
  <si>
    <t>Relative Alanine abundance</t>
  </si>
  <si>
    <t>Relative Oxalic acid abundance</t>
  </si>
  <si>
    <t>Relative Beta Alanine abundance</t>
  </si>
  <si>
    <t>GS positive area (%)</t>
  </si>
  <si>
    <r>
      <t xml:space="preserve">2 weeks
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(n=11)</t>
    </r>
  </si>
  <si>
    <r>
      <t xml:space="preserve">3 months
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(n=7)</t>
    </r>
  </si>
  <si>
    <r>
      <t xml:space="preserve">6 months
</t>
    </r>
    <r>
      <rPr>
        <i/>
        <sz val="10"/>
        <rFont val="Arial"/>
        <family val="2"/>
      </rPr>
      <t xml:space="preserve">Evi/Wls Rspo3 </t>
    </r>
    <r>
      <rPr>
        <sz val="10"/>
        <rFont val="Arial"/>
        <family val="2"/>
      </rPr>
      <t>iECKO
(n=6)</t>
    </r>
  </si>
  <si>
    <r>
      <t xml:space="preserve">12 month
</t>
    </r>
    <r>
      <rPr>
        <i/>
        <sz val="10"/>
        <rFont val="Arial"/>
        <family val="2"/>
      </rPr>
      <t>Evi/Wls Rspo3</t>
    </r>
    <r>
      <rPr>
        <sz val="10"/>
        <rFont val="Arial"/>
        <family val="2"/>
      </rPr>
      <t xml:space="preserve"> iECKO
(n=6)</t>
    </r>
  </si>
  <si>
    <t xml:space="preserve">Average </t>
  </si>
  <si>
    <t>Control
(n=11)</t>
  </si>
  <si>
    <r>
      <rPr>
        <i/>
        <sz val="10"/>
        <rFont val="Arial"/>
        <family val="2"/>
      </rPr>
      <t>Evi/Wls</t>
    </r>
    <r>
      <rPr>
        <sz val="10"/>
        <rFont val="Arial"/>
        <family val="2"/>
      </rPr>
      <t xml:space="preserve">
iECKO
(n=13)</t>
    </r>
  </si>
  <si>
    <t>Control
(n=5)</t>
  </si>
  <si>
    <r>
      <rPr>
        <i/>
        <sz val="10"/>
        <rFont val="Arial"/>
        <family val="2"/>
      </rPr>
      <t>Rspo3</t>
    </r>
    <r>
      <rPr>
        <sz val="10"/>
        <rFont val="Arial"/>
        <family val="2"/>
      </rPr>
      <t xml:space="preserve">
iECKO
(n=4)</t>
    </r>
  </si>
  <si>
    <t>Control
(n=6)</t>
  </si>
  <si>
    <r>
      <rPr>
        <i/>
        <sz val="10"/>
        <rFont val="Arial"/>
        <family val="2"/>
      </rPr>
      <t xml:space="preserve">Rspo3 
Evi/Wls
</t>
    </r>
    <r>
      <rPr>
        <sz val="10"/>
        <rFont val="Arial"/>
        <family val="2"/>
      </rPr>
      <t>iECKO
(n=6)</t>
    </r>
  </si>
  <si>
    <t>Liver to body weight ratio (%)</t>
  </si>
  <si>
    <r>
      <t xml:space="preserve">Relative </t>
    </r>
    <r>
      <rPr>
        <i/>
        <sz val="11"/>
        <color theme="1"/>
        <rFont val="Aptos Narrow"/>
        <family val="2"/>
        <scheme val="minor"/>
      </rPr>
      <t>Sox9</t>
    </r>
    <r>
      <rPr>
        <sz val="11"/>
        <color theme="1"/>
        <rFont val="Aptos Narrow"/>
        <family val="2"/>
        <scheme val="minor"/>
      </rPr>
      <t xml:space="preserve"> expression </t>
    </r>
  </si>
  <si>
    <t>Control 
(n=6)</t>
  </si>
  <si>
    <r>
      <rPr>
        <i/>
        <sz val="11"/>
        <color theme="1"/>
        <rFont val="Aptos Narrow"/>
        <family val="2"/>
        <scheme val="minor"/>
      </rPr>
      <t>Evi/Wls Rspo3</t>
    </r>
    <r>
      <rPr>
        <sz val="11"/>
        <color theme="1"/>
        <rFont val="Aptos Narrow"/>
        <family val="2"/>
        <scheme val="minor"/>
      </rPr>
      <t xml:space="preserve"> iECKO
(n=6)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</si>
  <si>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Mfsd2a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</si>
  <si>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Igfbp2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</si>
  <si>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Hamp2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</si>
  <si>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Axin2</t>
    </r>
    <r>
      <rPr>
        <sz val="11"/>
        <color theme="1"/>
        <rFont val="Aptos Narrow"/>
        <family val="2"/>
        <scheme val="minor"/>
      </rPr>
      <t xml:space="preserve"> expression </t>
    </r>
  </si>
  <si>
    <r>
      <t xml:space="preserve">Relative </t>
    </r>
    <r>
      <rPr>
        <i/>
        <sz val="11"/>
        <color theme="1"/>
        <rFont val="Aptos Narrow"/>
        <family val="2"/>
        <scheme val="minor"/>
      </rPr>
      <t>Lgr5</t>
    </r>
    <r>
      <rPr>
        <sz val="11"/>
        <color theme="1"/>
        <rFont val="Aptos Narrow"/>
        <family val="2"/>
        <scheme val="minor"/>
      </rPr>
      <t xml:space="preserve"> expression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</si>
</sst>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11"/>
      <color theme="1"/>
      <name val="Aptos Narrow"/>
      <family val="2"/>
      <scheme val="minor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0" borderId="17" xfId="0" applyFont="1" applyBorder="1"/>
    <xf numFmtId="0" fontId="0" fillId="0" borderId="14" xfId="0" applyBorder="1"/>
    <xf numFmtId="0" fontId="0" fillId="0" borderId="15" xfId="0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F32EC-5F20-47C3-AA39-307EF4F92FB1}">
  <dimension ref="B2:D9"/>
  <sheetViews>
    <sheetView workbookViewId="0">
      <selection activeCell="J7" sqref="J7"/>
    </sheetView>
  </sheetViews>
  <sheetFormatPr defaultRowHeight="14.4" x14ac:dyDescent="0.3"/>
  <sheetData>
    <row r="2" spans="2:4" ht="15" thickBot="1" x14ac:dyDescent="0.35">
      <c r="C2" t="s">
        <v>3</v>
      </c>
    </row>
    <row r="3" spans="2:4" ht="58.2" thickBot="1" x14ac:dyDescent="0.35">
      <c r="C3" s="10" t="s">
        <v>1</v>
      </c>
      <c r="D3" s="11" t="s">
        <v>0</v>
      </c>
    </row>
    <row r="4" spans="2:4" x14ac:dyDescent="0.3">
      <c r="C4" s="8">
        <v>1.0757950000000001</v>
      </c>
      <c r="D4" s="9">
        <v>1.564792</v>
      </c>
    </row>
    <row r="5" spans="2:4" x14ac:dyDescent="0.3">
      <c r="C5" s="6">
        <v>0.77261599999999997</v>
      </c>
      <c r="D5" s="3">
        <v>1.2713939999999999</v>
      </c>
    </row>
    <row r="6" spans="2:4" x14ac:dyDescent="0.3">
      <c r="C6" s="6">
        <v>1.173594</v>
      </c>
      <c r="D6" s="3">
        <v>1.6625920000000001</v>
      </c>
    </row>
    <row r="7" spans="2:4" ht="15" thickBot="1" x14ac:dyDescent="0.35">
      <c r="C7" s="7">
        <v>0.97799499999999995</v>
      </c>
      <c r="D7" s="4">
        <v>1.6625920000000001</v>
      </c>
    </row>
    <row r="8" spans="2:4" x14ac:dyDescent="0.3">
      <c r="B8" t="s">
        <v>2</v>
      </c>
      <c r="C8">
        <f>AVERAGE(C4:C7)</f>
        <v>1</v>
      </c>
      <c r="D8">
        <f>AVERAGE(D4:D7)</f>
        <v>1.5403424999999999</v>
      </c>
    </row>
    <row r="9" spans="2:4" x14ac:dyDescent="0.3">
      <c r="B9" t="s">
        <v>5</v>
      </c>
      <c r="D9">
        <f>D8/C8</f>
        <v>1.5403424999999999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6954B-785E-4CB1-945F-BE1F34E1AD1A}">
  <dimension ref="B2:D9"/>
  <sheetViews>
    <sheetView workbookViewId="0">
      <selection activeCell="C4" sqref="C4:D7"/>
    </sheetView>
  </sheetViews>
  <sheetFormatPr defaultRowHeight="14.4" x14ac:dyDescent="0.3"/>
  <sheetData>
    <row r="2" spans="2:4" ht="15" thickBot="1" x14ac:dyDescent="0.35">
      <c r="C2" t="s">
        <v>4</v>
      </c>
    </row>
    <row r="3" spans="2:4" ht="58.2" thickBot="1" x14ac:dyDescent="0.35">
      <c r="C3" s="10" t="s">
        <v>1</v>
      </c>
      <c r="D3" s="11" t="s">
        <v>0</v>
      </c>
    </row>
    <row r="4" spans="2:4" x14ac:dyDescent="0.3">
      <c r="C4" s="8">
        <v>1.157502</v>
      </c>
      <c r="D4" s="9">
        <v>1.3010250000000001</v>
      </c>
    </row>
    <row r="5" spans="2:4" x14ac:dyDescent="0.3">
      <c r="C5" s="6">
        <v>0.74930099999999999</v>
      </c>
      <c r="D5" s="3">
        <v>1.064306</v>
      </c>
    </row>
    <row r="6" spans="2:4" x14ac:dyDescent="0.3">
      <c r="C6" s="6">
        <v>0.99906799999999996</v>
      </c>
      <c r="D6" s="3">
        <v>1.2357880000000001</v>
      </c>
    </row>
    <row r="7" spans="2:4" ht="15" thickBot="1" x14ac:dyDescent="0.35">
      <c r="C7" s="7">
        <v>1.0941289999999999</v>
      </c>
      <c r="D7" s="4">
        <v>1.543336</v>
      </c>
    </row>
    <row r="8" spans="2:4" x14ac:dyDescent="0.3">
      <c r="B8" t="s">
        <v>2</v>
      </c>
      <c r="C8">
        <f>AVERAGE(C4:C7)</f>
        <v>1</v>
      </c>
      <c r="D8">
        <f>AVERAGE(D4:D7)</f>
        <v>1.2861137500000002</v>
      </c>
    </row>
    <row r="9" spans="2:4" x14ac:dyDescent="0.3">
      <c r="B9" t="s">
        <v>5</v>
      </c>
      <c r="D9">
        <f>D8/C8</f>
        <v>1.2861137500000002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9A7DE-C9AE-4AFD-B31E-A7F27020F7A7}">
  <dimension ref="B2:D9"/>
  <sheetViews>
    <sheetView workbookViewId="0">
      <selection activeCell="C4" sqref="C4:D7"/>
    </sheetView>
  </sheetViews>
  <sheetFormatPr defaultRowHeight="14.4" x14ac:dyDescent="0.3"/>
  <sheetData>
    <row r="2" spans="2:4" ht="15" thickBot="1" x14ac:dyDescent="0.35">
      <c r="C2" t="s">
        <v>6</v>
      </c>
    </row>
    <row r="3" spans="2:4" ht="58.2" thickBot="1" x14ac:dyDescent="0.35">
      <c r="C3" s="10" t="s">
        <v>1</v>
      </c>
      <c r="D3" s="11" t="s">
        <v>0</v>
      </c>
    </row>
    <row r="4" spans="2:4" x14ac:dyDescent="0.3">
      <c r="C4" s="8">
        <v>1.2791250000000001</v>
      </c>
      <c r="D4" s="9">
        <v>1.5942369999999999</v>
      </c>
    </row>
    <row r="5" spans="2:4" x14ac:dyDescent="0.3">
      <c r="C5" s="6">
        <v>0.54722800000000005</v>
      </c>
      <c r="D5" s="3">
        <v>1.114077</v>
      </c>
    </row>
    <row r="6" spans="2:4" x14ac:dyDescent="0.3">
      <c r="C6" s="6">
        <v>1.0282020000000001</v>
      </c>
      <c r="D6" s="3">
        <v>1.4449240000000001</v>
      </c>
    </row>
    <row r="7" spans="2:4" ht="15" thickBot="1" x14ac:dyDescent="0.35">
      <c r="C7" s="7">
        <v>1.145445</v>
      </c>
      <c r="D7" s="4">
        <v>1.517733</v>
      </c>
    </row>
    <row r="8" spans="2:4" x14ac:dyDescent="0.3">
      <c r="B8" t="s">
        <v>2</v>
      </c>
      <c r="C8">
        <f>AVERAGE(C4:C7)</f>
        <v>1</v>
      </c>
      <c r="D8">
        <f>AVERAGE(D4:D7)</f>
        <v>1.4177427499999999</v>
      </c>
    </row>
    <row r="9" spans="2:4" x14ac:dyDescent="0.3">
      <c r="B9" t="s">
        <v>5</v>
      </c>
      <c r="D9">
        <f>D8/C8</f>
        <v>1.4177427499999999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7E58F-2294-4679-B30F-F9F0CCD271E3}">
  <dimension ref="B3:D10"/>
  <sheetViews>
    <sheetView workbookViewId="0">
      <selection activeCell="B3" sqref="B3:D10"/>
    </sheetView>
  </sheetViews>
  <sheetFormatPr defaultRowHeight="14.4" x14ac:dyDescent="0.3"/>
  <sheetData>
    <row r="3" spans="2:4" ht="15" thickBot="1" x14ac:dyDescent="0.35">
      <c r="C3" t="s">
        <v>7</v>
      </c>
    </row>
    <row r="4" spans="2:4" ht="58.2" thickBot="1" x14ac:dyDescent="0.35">
      <c r="C4" s="10" t="s">
        <v>1</v>
      </c>
      <c r="D4" s="11" t="s">
        <v>0</v>
      </c>
    </row>
    <row r="5" spans="2:4" x14ac:dyDescent="0.3">
      <c r="C5" s="8">
        <v>1.0801989999999999</v>
      </c>
      <c r="D5" s="9">
        <v>1.302613</v>
      </c>
    </row>
    <row r="6" spans="2:4" x14ac:dyDescent="0.3">
      <c r="C6" s="6">
        <v>0.89810000000000001</v>
      </c>
      <c r="D6" s="3">
        <v>1.0029440000000001</v>
      </c>
    </row>
    <row r="7" spans="2:4" x14ac:dyDescent="0.3">
      <c r="C7" s="6">
        <v>1.028103</v>
      </c>
      <c r="D7" s="3">
        <v>1.3754660000000001</v>
      </c>
    </row>
    <row r="8" spans="2:4" ht="15" thickBot="1" x14ac:dyDescent="0.35">
      <c r="C8" s="7">
        <v>0.99359799999999998</v>
      </c>
      <c r="D8" s="4">
        <v>1.1777089999999999</v>
      </c>
    </row>
    <row r="9" spans="2:4" x14ac:dyDescent="0.3">
      <c r="B9" t="s">
        <v>2</v>
      </c>
      <c r="C9">
        <f>AVERAGE(C5:C8)</f>
        <v>0.99999999999999989</v>
      </c>
      <c r="D9">
        <f>AVERAGE(D5:D8)</f>
        <v>1.2146830000000002</v>
      </c>
    </row>
    <row r="10" spans="2:4" x14ac:dyDescent="0.3">
      <c r="B10" t="s">
        <v>5</v>
      </c>
      <c r="D10">
        <f>D9/C9</f>
        <v>1.2146830000000004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EC9DB-B370-4454-9681-6A1A887F60AC}">
  <dimension ref="B2:D8"/>
  <sheetViews>
    <sheetView workbookViewId="0">
      <selection activeCell="B2" sqref="B2:D8"/>
    </sheetView>
  </sheetViews>
  <sheetFormatPr defaultRowHeight="14.4" x14ac:dyDescent="0.3"/>
  <sheetData>
    <row r="2" spans="2:4" ht="15" thickBot="1" x14ac:dyDescent="0.35">
      <c r="C2" t="s">
        <v>10</v>
      </c>
    </row>
    <row r="3" spans="2:4" ht="58.2" thickBot="1" x14ac:dyDescent="0.35">
      <c r="C3" s="10" t="s">
        <v>8</v>
      </c>
      <c r="D3" s="11" t="s">
        <v>9</v>
      </c>
    </row>
    <row r="4" spans="2:4" x14ac:dyDescent="0.3">
      <c r="C4" s="6">
        <v>1.1165309999999999</v>
      </c>
      <c r="D4" s="3">
        <v>1.8210470000000001</v>
      </c>
    </row>
    <row r="5" spans="2:4" x14ac:dyDescent="0.3">
      <c r="C5" s="6">
        <v>0.85687599999999997</v>
      </c>
      <c r="D5" s="3">
        <v>2.0149680000000001</v>
      </c>
    </row>
    <row r="6" spans="2:4" ht="15" thickBot="1" x14ac:dyDescent="0.35">
      <c r="C6" s="7">
        <v>1.0265930000000001</v>
      </c>
      <c r="D6" s="4">
        <v>1.7672369999999999</v>
      </c>
    </row>
    <row r="7" spans="2:4" x14ac:dyDescent="0.3">
      <c r="B7" t="s">
        <v>2</v>
      </c>
      <c r="C7">
        <f>AVERAGE(C4:C6)</f>
        <v>1</v>
      </c>
      <c r="D7">
        <f>AVERAGE(D4:D6)</f>
        <v>1.8677506666666668</v>
      </c>
    </row>
    <row r="8" spans="2:4" x14ac:dyDescent="0.3">
      <c r="B8" t="s">
        <v>5</v>
      </c>
      <c r="D8">
        <f>D7/C7</f>
        <v>1.8677506666666668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21DE5-FA91-4254-AD00-B80184CBEA28}">
  <dimension ref="B2:D8"/>
  <sheetViews>
    <sheetView workbookViewId="0">
      <selection activeCell="F9" sqref="F9"/>
    </sheetView>
  </sheetViews>
  <sheetFormatPr defaultRowHeight="14.4" x14ac:dyDescent="0.3"/>
  <sheetData>
    <row r="2" spans="2:4" ht="15" thickBot="1" x14ac:dyDescent="0.35">
      <c r="C2" t="s">
        <v>11</v>
      </c>
    </row>
    <row r="3" spans="2:4" ht="58.2" thickBot="1" x14ac:dyDescent="0.35">
      <c r="C3" s="10" t="s">
        <v>8</v>
      </c>
      <c r="D3" s="11" t="s">
        <v>9</v>
      </c>
    </row>
    <row r="4" spans="2:4" x14ac:dyDescent="0.3">
      <c r="C4" s="6">
        <v>0.36767300000000003</v>
      </c>
      <c r="D4" s="3">
        <v>2.1382720000000002</v>
      </c>
    </row>
    <row r="5" spans="2:4" x14ac:dyDescent="0.3">
      <c r="C5" s="6">
        <v>1.5186170000000001</v>
      </c>
      <c r="D5" s="3">
        <v>1.834017</v>
      </c>
    </row>
    <row r="6" spans="2:4" ht="15" thickBot="1" x14ac:dyDescent="0.35">
      <c r="C6" s="7">
        <v>1.1137090000000001</v>
      </c>
      <c r="D6" s="4">
        <v>2.1196769999999998</v>
      </c>
    </row>
    <row r="7" spans="2:4" x14ac:dyDescent="0.3">
      <c r="B7" t="s">
        <v>2</v>
      </c>
      <c r="C7">
        <f>AVERAGE(C4:C6)</f>
        <v>0.99999966666666673</v>
      </c>
      <c r="D7">
        <f>AVERAGE(D4:D6)</f>
        <v>2.0306553333333333</v>
      </c>
    </row>
    <row r="8" spans="2:4" x14ac:dyDescent="0.3">
      <c r="B8" t="s">
        <v>5</v>
      </c>
      <c r="D8">
        <f>D7/C7</f>
        <v>2.0306560102186699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4AB04-FE0F-4A05-B010-874E850A8392}">
  <dimension ref="B2:D9"/>
  <sheetViews>
    <sheetView workbookViewId="0">
      <selection activeCell="C3" sqref="C3:D3"/>
    </sheetView>
  </sheetViews>
  <sheetFormatPr defaultRowHeight="14.4" x14ac:dyDescent="0.3"/>
  <sheetData>
    <row r="2" spans="2:4" ht="15" thickBot="1" x14ac:dyDescent="0.35">
      <c r="C2" t="s">
        <v>12</v>
      </c>
    </row>
    <row r="3" spans="2:4" ht="58.2" thickBot="1" x14ac:dyDescent="0.35">
      <c r="C3" s="10" t="s">
        <v>1</v>
      </c>
      <c r="D3" s="11" t="s">
        <v>0</v>
      </c>
    </row>
    <row r="4" spans="2:4" x14ac:dyDescent="0.3">
      <c r="C4" s="8">
        <v>0.21839700000000001</v>
      </c>
      <c r="D4" s="9">
        <v>1.7894969999999999</v>
      </c>
    </row>
    <row r="5" spans="2:4" x14ac:dyDescent="0.3">
      <c r="C5" s="6">
        <v>1.3766590000000001</v>
      </c>
      <c r="D5" s="3">
        <v>1.8461110000000001</v>
      </c>
    </row>
    <row r="6" spans="2:4" x14ac:dyDescent="0.3">
      <c r="C6" s="6">
        <v>1.3927670000000001</v>
      </c>
      <c r="D6" s="3">
        <v>2.087898</v>
      </c>
    </row>
    <row r="7" spans="2:4" ht="15" thickBot="1" x14ac:dyDescent="0.35">
      <c r="C7" s="7">
        <v>1.0121770000000001</v>
      </c>
      <c r="D7" s="4">
        <v>1.952836</v>
      </c>
    </row>
    <row r="8" spans="2:4" x14ac:dyDescent="0.3">
      <c r="B8" t="s">
        <v>2</v>
      </c>
      <c r="C8">
        <f>AVERAGE(C4:C7)</f>
        <v>1</v>
      </c>
      <c r="D8">
        <f>AVERAGE(D4:D7)</f>
        <v>1.9190855</v>
      </c>
    </row>
    <row r="9" spans="2:4" x14ac:dyDescent="0.3">
      <c r="B9" t="s">
        <v>5</v>
      </c>
      <c r="D9">
        <f>D8/C8</f>
        <v>1.9190855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3CAA0-0CE9-469A-9E31-A59CE4862807}">
  <dimension ref="B2:D9"/>
  <sheetViews>
    <sheetView workbookViewId="0">
      <selection activeCell="D3" sqref="D3"/>
    </sheetView>
  </sheetViews>
  <sheetFormatPr defaultRowHeight="14.4" x14ac:dyDescent="0.3"/>
  <sheetData>
    <row r="2" spans="2:4" ht="15" thickBot="1" x14ac:dyDescent="0.35">
      <c r="C2" t="s">
        <v>13</v>
      </c>
    </row>
    <row r="3" spans="2:4" ht="58.2" thickBot="1" x14ac:dyDescent="0.35">
      <c r="C3" s="10" t="s">
        <v>1</v>
      </c>
      <c r="D3" s="11" t="s">
        <v>0</v>
      </c>
    </row>
    <row r="4" spans="2:4" x14ac:dyDescent="0.3">
      <c r="C4" s="8">
        <v>0.93311599999999995</v>
      </c>
      <c r="D4" s="9">
        <v>1.324657</v>
      </c>
    </row>
    <row r="5" spans="2:4" x14ac:dyDescent="0.3">
      <c r="C5" s="6">
        <v>0.92826200000000003</v>
      </c>
      <c r="D5" s="3">
        <v>1.437079</v>
      </c>
    </row>
    <row r="6" spans="2:4" x14ac:dyDescent="0.3">
      <c r="C6" s="6">
        <v>1.323863</v>
      </c>
      <c r="D6" s="3">
        <v>1.3220540000000001</v>
      </c>
    </row>
    <row r="7" spans="2:4" ht="15" thickBot="1" x14ac:dyDescent="0.35">
      <c r="C7" s="7">
        <v>0.81475900000000001</v>
      </c>
      <c r="D7" s="4">
        <v>1.3567499999999999</v>
      </c>
    </row>
    <row r="8" spans="2:4" x14ac:dyDescent="0.3">
      <c r="B8" t="s">
        <v>2</v>
      </c>
      <c r="C8">
        <f>AVERAGE(C4:C7)</f>
        <v>1</v>
      </c>
      <c r="D8">
        <f>AVERAGE(D4:D7)</f>
        <v>1.3601350000000001</v>
      </c>
    </row>
    <row r="9" spans="2:4" x14ac:dyDescent="0.3">
      <c r="B9" t="s">
        <v>5</v>
      </c>
      <c r="D9">
        <f>D8/C8</f>
        <v>1.3601350000000001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10B78-35A4-46A2-9D57-67FFA5CA7B4E}">
  <dimension ref="B2:F15"/>
  <sheetViews>
    <sheetView workbookViewId="0">
      <selection activeCell="B2" sqref="B2:F15"/>
    </sheetView>
  </sheetViews>
  <sheetFormatPr defaultRowHeight="14.4" x14ac:dyDescent="0.3"/>
  <sheetData>
    <row r="2" spans="2:6" ht="15" thickBot="1" x14ac:dyDescent="0.35">
      <c r="C2" t="s">
        <v>14</v>
      </c>
    </row>
    <row r="3" spans="2:6" ht="67.2" thickBot="1" x14ac:dyDescent="0.35">
      <c r="C3" s="15" t="s">
        <v>15</v>
      </c>
      <c r="D3" s="16" t="s">
        <v>16</v>
      </c>
      <c r="E3" s="16" t="s">
        <v>17</v>
      </c>
      <c r="F3" s="17" t="s">
        <v>18</v>
      </c>
    </row>
    <row r="4" spans="2:6" x14ac:dyDescent="0.3">
      <c r="C4" s="12">
        <v>0.27400000000000002</v>
      </c>
      <c r="D4" s="8">
        <v>0.29599999999999999</v>
      </c>
      <c r="E4" s="8">
        <v>0.14299999999999999</v>
      </c>
      <c r="F4" s="9">
        <v>4.8000000000000001E-2</v>
      </c>
    </row>
    <row r="5" spans="2:6" x14ac:dyDescent="0.3">
      <c r="C5" s="13">
        <v>0.34399999999999997</v>
      </c>
      <c r="D5" s="6">
        <v>0.28199999999999997</v>
      </c>
      <c r="E5" s="6">
        <v>7.0000000000000007E-2</v>
      </c>
      <c r="F5" s="3">
        <v>5.8999999999999997E-2</v>
      </c>
    </row>
    <row r="6" spans="2:6" x14ac:dyDescent="0.3">
      <c r="C6" s="13">
        <v>0.55400000000000005</v>
      </c>
      <c r="D6" s="6">
        <v>5.8000000000000003E-2</v>
      </c>
      <c r="E6" s="6">
        <v>6.0999999999999999E-2</v>
      </c>
      <c r="F6" s="3">
        <v>3.6999999999999998E-2</v>
      </c>
    </row>
    <row r="7" spans="2:6" x14ac:dyDescent="0.3">
      <c r="C7" s="13">
        <v>0.28499999999999998</v>
      </c>
      <c r="D7" s="6">
        <v>5.0999999999999997E-2</v>
      </c>
      <c r="E7" s="6">
        <v>5.5E-2</v>
      </c>
      <c r="F7" s="3">
        <v>0.20200000000000001</v>
      </c>
    </row>
    <row r="8" spans="2:6" x14ac:dyDescent="0.3">
      <c r="C8" s="13">
        <v>0.14699999999999999</v>
      </c>
      <c r="D8" s="6">
        <v>6.7000000000000004E-2</v>
      </c>
      <c r="E8" s="6">
        <v>5.8999999999999997E-2</v>
      </c>
      <c r="F8" s="3">
        <v>0.254</v>
      </c>
    </row>
    <row r="9" spans="2:6" x14ac:dyDescent="0.3">
      <c r="C9" s="13">
        <v>0.27900000000000003</v>
      </c>
      <c r="D9" s="6">
        <v>4.2999999999999997E-2</v>
      </c>
      <c r="E9" s="6">
        <v>0.30099999999999999</v>
      </c>
      <c r="F9" s="3">
        <v>0.152</v>
      </c>
    </row>
    <row r="10" spans="2:6" x14ac:dyDescent="0.3">
      <c r="C10" s="13">
        <v>0.57399999999999995</v>
      </c>
      <c r="D10" s="6">
        <v>0.246</v>
      </c>
      <c r="E10" s="6"/>
      <c r="F10" s="3"/>
    </row>
    <row r="11" spans="2:6" x14ac:dyDescent="0.3">
      <c r="C11" s="13">
        <v>0.183</v>
      </c>
      <c r="D11" s="6"/>
      <c r="E11" s="6"/>
      <c r="F11" s="3"/>
    </row>
    <row r="12" spans="2:6" x14ac:dyDescent="0.3">
      <c r="C12" s="13">
        <v>0.108</v>
      </c>
      <c r="D12" s="6"/>
      <c r="E12" s="6"/>
      <c r="F12" s="3"/>
    </row>
    <row r="13" spans="2:6" x14ac:dyDescent="0.3">
      <c r="C13" s="13">
        <v>0.20300000000000001</v>
      </c>
      <c r="D13" s="6"/>
      <c r="E13" s="6"/>
      <c r="F13" s="3"/>
    </row>
    <row r="14" spans="2:6" ht="15" thickBot="1" x14ac:dyDescent="0.35">
      <c r="C14" s="14">
        <v>7.1999999999999995E-2</v>
      </c>
      <c r="D14" s="7"/>
      <c r="E14" s="7"/>
      <c r="F14" s="4"/>
    </row>
    <row r="15" spans="2:6" x14ac:dyDescent="0.3">
      <c r="B15" t="s">
        <v>19</v>
      </c>
      <c r="C15">
        <f>AVERAGE(C4:C14)</f>
        <v>0.27481818181818179</v>
      </c>
      <c r="D15">
        <f>AVERAGE(D4:D14)</f>
        <v>0.14900000000000002</v>
      </c>
      <c r="E15">
        <f>AVERAGE(E4:E14)</f>
        <v>0.11483333333333334</v>
      </c>
      <c r="F15">
        <f>AVERAGE(F4:F14)</f>
        <v>0.12533333333333332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D3EB2-FCAF-4FFD-9F7B-7409D902B165}">
  <dimension ref="B2:J19"/>
  <sheetViews>
    <sheetView workbookViewId="0">
      <selection activeCell="C11" sqref="C11:D16"/>
    </sheetView>
  </sheetViews>
  <sheetFormatPr defaultRowHeight="14.4" x14ac:dyDescent="0.3"/>
  <sheetData>
    <row r="2" spans="3:10" ht="15" thickBot="1" x14ac:dyDescent="0.35">
      <c r="C2" t="s">
        <v>26</v>
      </c>
    </row>
    <row r="3" spans="3:10" ht="53.4" thickBot="1" x14ac:dyDescent="0.35">
      <c r="C3" s="2" t="s">
        <v>20</v>
      </c>
      <c r="D3" s="5" t="s">
        <v>21</v>
      </c>
      <c r="E3" s="26" t="s">
        <v>22</v>
      </c>
      <c r="F3" s="5" t="s">
        <v>23</v>
      </c>
      <c r="G3" s="5" t="s">
        <v>24</v>
      </c>
      <c r="H3" s="27" t="s">
        <v>25</v>
      </c>
    </row>
    <row r="4" spans="3:10" x14ac:dyDescent="0.3">
      <c r="C4" s="18">
        <v>4.805555</v>
      </c>
      <c r="D4" s="21">
        <v>4.0566040000000001</v>
      </c>
      <c r="E4" s="22">
        <v>4.7282609999999998</v>
      </c>
      <c r="F4" s="21">
        <v>3.8888889999999998</v>
      </c>
      <c r="G4" s="21">
        <v>5.8682629999999998</v>
      </c>
      <c r="H4" s="25">
        <v>3.2844570000000002</v>
      </c>
    </row>
    <row r="5" spans="3:10" x14ac:dyDescent="0.3">
      <c r="C5" s="13">
        <v>5.1184839999999996</v>
      </c>
      <c r="D5" s="6">
        <v>5.4848480000000004</v>
      </c>
      <c r="E5" s="23">
        <v>5.7352939999999997</v>
      </c>
      <c r="F5" s="6">
        <v>4.2196530000000001</v>
      </c>
      <c r="G5" s="6">
        <v>4.4311379999999998</v>
      </c>
      <c r="H5" s="3">
        <v>4.2268039999999996</v>
      </c>
    </row>
    <row r="6" spans="3:10" x14ac:dyDescent="0.3">
      <c r="C6" s="13">
        <v>5.0381679999999998</v>
      </c>
      <c r="D6" s="6">
        <v>3.9497719999999998</v>
      </c>
      <c r="E6" s="23">
        <v>5.329739</v>
      </c>
      <c r="F6" s="6">
        <v>5.0509170000000001</v>
      </c>
      <c r="G6" s="6">
        <v>5.3495439999999999</v>
      </c>
      <c r="H6" s="3">
        <v>4.5659169999999998</v>
      </c>
    </row>
    <row r="7" spans="3:10" x14ac:dyDescent="0.3">
      <c r="C7" s="13">
        <v>4.4772119999999997</v>
      </c>
      <c r="D7" s="6">
        <v>3.5211269999999999</v>
      </c>
      <c r="E7" s="23">
        <v>5.1700679999999997</v>
      </c>
      <c r="F7" s="6">
        <v>5.1685889999999999</v>
      </c>
      <c r="G7" s="6">
        <v>4.8688039999999999</v>
      </c>
      <c r="H7" s="3">
        <v>4.3939389999999996</v>
      </c>
    </row>
    <row r="8" spans="3:10" x14ac:dyDescent="0.3">
      <c r="C8" s="13">
        <v>5.0530790000000003</v>
      </c>
      <c r="D8" s="6">
        <v>4.62141</v>
      </c>
      <c r="E8" s="23">
        <v>5.1814830000000001</v>
      </c>
      <c r="F8" s="6"/>
      <c r="G8" s="6">
        <v>4.7318610000000003</v>
      </c>
      <c r="H8" s="3">
        <v>4.0849669999999998</v>
      </c>
    </row>
    <row r="9" spans="3:10" x14ac:dyDescent="0.3">
      <c r="C9" s="13">
        <v>4.8380130000000001</v>
      </c>
      <c r="D9" s="6">
        <v>4.6867749999999999</v>
      </c>
      <c r="E9" s="23"/>
      <c r="F9" s="6"/>
      <c r="G9" s="6">
        <v>4.3202420000000004</v>
      </c>
      <c r="H9" s="3">
        <v>4.5606689999999999</v>
      </c>
    </row>
    <row r="10" spans="3:10" x14ac:dyDescent="0.3">
      <c r="C10" s="13">
        <v>5.6389509999999996</v>
      </c>
      <c r="D10" s="6">
        <v>3.9485980000000001</v>
      </c>
      <c r="E10" s="23"/>
      <c r="F10" s="6"/>
      <c r="G10" s="6"/>
      <c r="H10" s="3"/>
    </row>
    <row r="11" spans="3:10" x14ac:dyDescent="0.3">
      <c r="C11" s="13">
        <v>5.0801629999999998</v>
      </c>
      <c r="D11" s="6">
        <v>4.6038540000000001</v>
      </c>
      <c r="E11" s="23"/>
      <c r="F11" s="6"/>
      <c r="G11" s="6"/>
      <c r="H11" s="3"/>
      <c r="I11" s="1"/>
      <c r="J11" s="1"/>
    </row>
    <row r="12" spans="3:10" x14ac:dyDescent="0.3">
      <c r="C12" s="13">
        <v>5.1710060000000002</v>
      </c>
      <c r="D12" s="6">
        <v>4.5244689999999999</v>
      </c>
      <c r="E12" s="23"/>
      <c r="F12" s="6"/>
      <c r="G12" s="6"/>
      <c r="H12" s="3"/>
      <c r="J12" s="1"/>
    </row>
    <row r="13" spans="3:10" x14ac:dyDescent="0.3">
      <c r="C13" s="13">
        <v>4.217848</v>
      </c>
      <c r="D13" s="6">
        <v>4.2742319999999996</v>
      </c>
      <c r="E13" s="23"/>
      <c r="F13" s="6"/>
      <c r="G13" s="6"/>
      <c r="H13" s="3"/>
      <c r="I13" s="1"/>
      <c r="J13" s="1"/>
    </row>
    <row r="14" spans="3:10" x14ac:dyDescent="0.3">
      <c r="C14" s="13">
        <v>4.310651</v>
      </c>
      <c r="D14" s="6">
        <v>4.495387</v>
      </c>
      <c r="E14" s="23"/>
      <c r="F14" s="6"/>
      <c r="G14" s="6"/>
      <c r="H14" s="3"/>
      <c r="I14" s="1"/>
      <c r="J14" s="1"/>
    </row>
    <row r="15" spans="3:10" x14ac:dyDescent="0.3">
      <c r="C15" s="19"/>
      <c r="D15" s="6">
        <v>4.0037900000000004</v>
      </c>
      <c r="E15" s="23"/>
      <c r="F15" s="6"/>
      <c r="G15" s="6"/>
      <c r="H15" s="3"/>
      <c r="I15" s="1"/>
      <c r="J15" s="1"/>
    </row>
    <row r="16" spans="3:10" ht="15" thickBot="1" x14ac:dyDescent="0.35">
      <c r="C16" s="20"/>
      <c r="D16" s="7">
        <v>4.1958039999999999</v>
      </c>
      <c r="E16" s="24"/>
      <c r="F16" s="7"/>
      <c r="G16" s="7"/>
      <c r="H16" s="4"/>
      <c r="I16" s="1"/>
      <c r="J16" s="1"/>
    </row>
    <row r="17" spans="2:10" x14ac:dyDescent="0.3">
      <c r="B17" t="s">
        <v>2</v>
      </c>
      <c r="C17">
        <f t="shared" ref="C17:H17" si="0">AVERAGE(C4:C16)</f>
        <v>4.8862845454545454</v>
      </c>
      <c r="D17">
        <f t="shared" si="0"/>
        <v>4.3358976923076931</v>
      </c>
      <c r="E17">
        <f t="shared" si="0"/>
        <v>5.2289690000000002</v>
      </c>
      <c r="F17">
        <f t="shared" si="0"/>
        <v>4.5820119999999998</v>
      </c>
      <c r="G17">
        <f t="shared" si="0"/>
        <v>4.9283086666666662</v>
      </c>
      <c r="H17">
        <f t="shared" si="0"/>
        <v>4.1861255000000002</v>
      </c>
      <c r="I17" s="1"/>
      <c r="J17" s="1"/>
    </row>
    <row r="18" spans="2:10" x14ac:dyDescent="0.3">
      <c r="B18" t="s">
        <v>5</v>
      </c>
      <c r="C18" s="1"/>
      <c r="D18" s="1">
        <f>C17/D17</f>
        <v>1.1269372324266997</v>
      </c>
      <c r="E18" s="1"/>
      <c r="F18" s="1">
        <f>E17/F17</f>
        <v>1.1411949597687654</v>
      </c>
      <c r="G18" s="1"/>
      <c r="H18" s="1">
        <f>G17/H17</f>
        <v>1.1772959665606457</v>
      </c>
      <c r="I18" s="1"/>
      <c r="J18" s="1"/>
    </row>
    <row r="19" spans="2:10" x14ac:dyDescent="0.3">
      <c r="I19" s="1"/>
      <c r="J19" s="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967AE-36AA-44DA-B1DA-7825A88A2221}">
  <dimension ref="B2:E18"/>
  <sheetViews>
    <sheetView workbookViewId="0">
      <selection activeCell="B2" sqref="B2:D10"/>
    </sheetView>
  </sheetViews>
  <sheetFormatPr defaultRowHeight="14.4" x14ac:dyDescent="0.3"/>
  <sheetData>
    <row r="2" spans="2:5" ht="15" thickBot="1" x14ac:dyDescent="0.35">
      <c r="C2" t="s">
        <v>27</v>
      </c>
    </row>
    <row r="3" spans="2:5" ht="58.2" thickBot="1" x14ac:dyDescent="0.35">
      <c r="C3" s="10" t="s">
        <v>28</v>
      </c>
      <c r="D3" s="11" t="s">
        <v>29</v>
      </c>
    </row>
    <row r="4" spans="2:5" x14ac:dyDescent="0.3">
      <c r="C4" s="13">
        <v>1.29</v>
      </c>
      <c r="D4" s="6">
        <v>0.91</v>
      </c>
    </row>
    <row r="5" spans="2:5" x14ac:dyDescent="0.3">
      <c r="C5" s="13">
        <v>1.3</v>
      </c>
      <c r="D5" s="6">
        <v>1.33</v>
      </c>
    </row>
    <row r="6" spans="2:5" x14ac:dyDescent="0.3">
      <c r="C6" s="13">
        <v>1.37</v>
      </c>
      <c r="D6" s="6">
        <v>0.71</v>
      </c>
    </row>
    <row r="7" spans="2:5" x14ac:dyDescent="0.3">
      <c r="C7" s="13">
        <v>0.65</v>
      </c>
      <c r="D7" s="6">
        <v>0.68</v>
      </c>
    </row>
    <row r="8" spans="2:5" x14ac:dyDescent="0.3">
      <c r="C8" s="19">
        <v>0.82</v>
      </c>
      <c r="D8" s="6">
        <v>0.87</v>
      </c>
    </row>
    <row r="9" spans="2:5" ht="15" thickBot="1" x14ac:dyDescent="0.35">
      <c r="C9" s="20">
        <v>0.75</v>
      </c>
      <c r="D9" s="7">
        <v>1.04</v>
      </c>
    </row>
    <row r="10" spans="2:5" x14ac:dyDescent="0.3">
      <c r="B10" t="s">
        <v>2</v>
      </c>
      <c r="C10" s="1">
        <f>AVERAGE(C4:C9)</f>
        <v>1.03</v>
      </c>
      <c r="D10" s="1">
        <f>AVERAGE(D4:D9)</f>
        <v>0.92333333333333334</v>
      </c>
    </row>
    <row r="15" spans="2:5" x14ac:dyDescent="0.3">
      <c r="D15" s="1"/>
      <c r="E15" s="1"/>
    </row>
    <row r="17" spans="4:5" x14ac:dyDescent="0.3">
      <c r="D17" s="1"/>
      <c r="E17" s="1"/>
    </row>
    <row r="18" spans="4:5" x14ac:dyDescent="0.3">
      <c r="D18" s="1"/>
      <c r="E18" s="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5F657-7242-4C06-8FAB-25B58FF3E186}">
  <dimension ref="B2:D10"/>
  <sheetViews>
    <sheetView workbookViewId="0">
      <selection activeCell="J17" sqref="J17"/>
    </sheetView>
  </sheetViews>
  <sheetFormatPr defaultRowHeight="14.4" x14ac:dyDescent="0.3"/>
  <sheetData>
    <row r="2" spans="2:4" ht="15" thickBot="1" x14ac:dyDescent="0.35">
      <c r="C2" t="s">
        <v>30</v>
      </c>
    </row>
    <row r="3" spans="2:4" ht="58.2" thickBot="1" x14ac:dyDescent="0.35">
      <c r="C3" s="10" t="s">
        <v>28</v>
      </c>
      <c r="D3" s="11" t="s">
        <v>29</v>
      </c>
    </row>
    <row r="4" spans="2:4" x14ac:dyDescent="0.3">
      <c r="C4" s="13">
        <v>0.82842000000000005</v>
      </c>
      <c r="D4" s="6">
        <v>2.1648900000000002</v>
      </c>
    </row>
    <row r="5" spans="2:4" x14ac:dyDescent="0.3">
      <c r="C5" s="13">
        <v>1.2876320000000001</v>
      </c>
      <c r="D5" s="6">
        <v>0.48175200000000001</v>
      </c>
    </row>
    <row r="6" spans="2:4" x14ac:dyDescent="0.3">
      <c r="C6" s="13">
        <v>0.88512900000000005</v>
      </c>
      <c r="D6" s="6">
        <v>0.36482199999999998</v>
      </c>
    </row>
    <row r="7" spans="2:4" x14ac:dyDescent="0.3">
      <c r="C7" s="13">
        <v>0.90717800000000004</v>
      </c>
      <c r="D7" s="6">
        <v>1.3458460000000001</v>
      </c>
    </row>
    <row r="8" spans="2:4" x14ac:dyDescent="0.3">
      <c r="C8" s="19">
        <v>0.82849799999999996</v>
      </c>
      <c r="D8" s="6">
        <v>2.085969</v>
      </c>
    </row>
    <row r="9" spans="2:4" ht="15" thickBot="1" x14ac:dyDescent="0.35">
      <c r="C9" s="20">
        <v>1.1742060000000001</v>
      </c>
      <c r="D9" s="7">
        <v>0.86701300000000003</v>
      </c>
    </row>
    <row r="10" spans="2:4" x14ac:dyDescent="0.3">
      <c r="B10" t="s">
        <v>2</v>
      </c>
      <c r="C10" s="1">
        <f>AVERAGE(C4:C9)</f>
        <v>0.98517716666666677</v>
      </c>
      <c r="D10" s="1">
        <f>AVERAGE(D4:D9)</f>
        <v>1.2183820000000001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3EC5-FCAB-489B-B324-4A23A0B412AB}">
  <dimension ref="B2:D10"/>
  <sheetViews>
    <sheetView workbookViewId="0">
      <selection activeCell="C4" sqref="C4:D9"/>
    </sheetView>
  </sheetViews>
  <sheetFormatPr defaultRowHeight="14.4" x14ac:dyDescent="0.3"/>
  <sheetData>
    <row r="2" spans="2:4" ht="15" thickBot="1" x14ac:dyDescent="0.35">
      <c r="C2" t="s">
        <v>31</v>
      </c>
    </row>
    <row r="3" spans="2:4" ht="58.2" thickBot="1" x14ac:dyDescent="0.35">
      <c r="C3" s="10" t="s">
        <v>28</v>
      </c>
      <c r="D3" s="11" t="s">
        <v>29</v>
      </c>
    </row>
    <row r="4" spans="2:4" x14ac:dyDescent="0.3">
      <c r="C4" s="13">
        <v>0.694021</v>
      </c>
      <c r="D4" s="6">
        <v>1.37449</v>
      </c>
    </row>
    <row r="5" spans="2:4" x14ac:dyDescent="0.3">
      <c r="C5" s="13">
        <v>0.97688200000000003</v>
      </c>
      <c r="D5" s="6">
        <v>0.961225</v>
      </c>
    </row>
    <row r="6" spans="2:4" x14ac:dyDescent="0.3">
      <c r="C6" s="13">
        <v>0.83551299999999995</v>
      </c>
      <c r="D6" s="6">
        <v>0.26178099999999999</v>
      </c>
    </row>
    <row r="7" spans="2:4" x14ac:dyDescent="0.3">
      <c r="C7" s="13">
        <v>1.0130159999999999</v>
      </c>
      <c r="D7" s="6">
        <v>1.469662</v>
      </c>
    </row>
    <row r="8" spans="2:4" x14ac:dyDescent="0.3">
      <c r="C8" s="19">
        <v>1.6750389999999999</v>
      </c>
      <c r="D8" s="6">
        <v>0.40690700000000002</v>
      </c>
    </row>
    <row r="9" spans="2:4" ht="15" thickBot="1" x14ac:dyDescent="0.35">
      <c r="C9" s="20">
        <v>0.73353000000000002</v>
      </c>
      <c r="D9" s="7">
        <v>0.876614</v>
      </c>
    </row>
    <row r="10" spans="2:4" x14ac:dyDescent="0.3">
      <c r="B10" t="s">
        <v>2</v>
      </c>
      <c r="C10" s="1">
        <f>AVERAGE(C4:C9)</f>
        <v>0.98800016666666668</v>
      </c>
      <c r="D10" s="1">
        <f>AVERAGE(D4:D9)</f>
        <v>0.89177983333333344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5EEBD-8CEC-455B-B06F-25B2DFAB8246}">
  <dimension ref="B2:D11"/>
  <sheetViews>
    <sheetView workbookViewId="0">
      <selection activeCell="C4" sqref="C4:D9"/>
    </sheetView>
  </sheetViews>
  <sheetFormatPr defaultRowHeight="14.4" x14ac:dyDescent="0.3"/>
  <sheetData>
    <row r="2" spans="2:4" ht="15" thickBot="1" x14ac:dyDescent="0.35">
      <c r="C2" t="s">
        <v>32</v>
      </c>
    </row>
    <row r="3" spans="2:4" ht="58.2" thickBot="1" x14ac:dyDescent="0.35">
      <c r="C3" s="10" t="s">
        <v>28</v>
      </c>
      <c r="D3" s="11" t="s">
        <v>29</v>
      </c>
    </row>
    <row r="4" spans="2:4" x14ac:dyDescent="0.3">
      <c r="C4" s="13">
        <v>0.84</v>
      </c>
      <c r="D4" s="6">
        <v>1.74</v>
      </c>
    </row>
    <row r="5" spans="2:4" x14ac:dyDescent="0.3">
      <c r="C5" s="13">
        <v>1.37</v>
      </c>
      <c r="D5" s="6">
        <v>0.28000000000000003</v>
      </c>
    </row>
    <row r="6" spans="2:4" x14ac:dyDescent="0.3">
      <c r="C6" s="13">
        <v>1.44</v>
      </c>
      <c r="D6" s="6">
        <v>0.09</v>
      </c>
    </row>
    <row r="7" spans="2:4" x14ac:dyDescent="0.3">
      <c r="C7" s="13">
        <v>0.37</v>
      </c>
      <c r="D7" s="6">
        <v>0.89</v>
      </c>
    </row>
    <row r="8" spans="2:4" x14ac:dyDescent="0.3">
      <c r="C8" s="19">
        <v>1.2</v>
      </c>
      <c r="D8" s="6">
        <v>0.46</v>
      </c>
    </row>
    <row r="9" spans="2:4" ht="15" thickBot="1" x14ac:dyDescent="0.35">
      <c r="C9" s="20">
        <v>2.2400000000000002</v>
      </c>
      <c r="D9" s="7">
        <v>0.01</v>
      </c>
    </row>
    <row r="10" spans="2:4" x14ac:dyDescent="0.3">
      <c r="B10" t="s">
        <v>2</v>
      </c>
      <c r="C10" s="1">
        <f>AVERAGE(C4:C9)</f>
        <v>1.2433333333333334</v>
      </c>
      <c r="D10" s="1">
        <f>AVERAGE(D4:D9)</f>
        <v>0.57833333333333325</v>
      </c>
    </row>
    <row r="11" spans="2:4" x14ac:dyDescent="0.3">
      <c r="B11" t="s">
        <v>5</v>
      </c>
      <c r="D11">
        <f>C10/D10</f>
        <v>2.1498559077809802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B6C71-1BF7-4077-85AE-506A26C3002C}">
  <dimension ref="B2:D12"/>
  <sheetViews>
    <sheetView workbookViewId="0">
      <selection activeCell="C4" sqref="C4:D9"/>
    </sheetView>
  </sheetViews>
  <sheetFormatPr defaultRowHeight="14.4" x14ac:dyDescent="0.3"/>
  <sheetData>
    <row r="2" spans="2:4" ht="15" thickBot="1" x14ac:dyDescent="0.35">
      <c r="C2" t="s">
        <v>33</v>
      </c>
    </row>
    <row r="3" spans="2:4" ht="58.2" thickBot="1" x14ac:dyDescent="0.35">
      <c r="C3" s="10" t="s">
        <v>28</v>
      </c>
      <c r="D3" s="11" t="s">
        <v>29</v>
      </c>
    </row>
    <row r="4" spans="2:4" x14ac:dyDescent="0.3">
      <c r="C4" s="13">
        <v>0.80837212000000003</v>
      </c>
      <c r="D4" s="6">
        <v>0.27070728999999999</v>
      </c>
    </row>
    <row r="5" spans="2:4" x14ac:dyDescent="0.3">
      <c r="C5" s="13">
        <v>1.39929328</v>
      </c>
      <c r="D5" s="6">
        <v>3.5131049999999997E-2</v>
      </c>
    </row>
    <row r="6" spans="2:4" x14ac:dyDescent="0.3">
      <c r="C6" s="13">
        <v>0.87427348999999999</v>
      </c>
      <c r="D6" s="6">
        <v>0.66920813999999995</v>
      </c>
    </row>
    <row r="7" spans="2:4" x14ac:dyDescent="0.3">
      <c r="C7" s="13">
        <v>1.1238437999999999</v>
      </c>
      <c r="D7" s="6">
        <v>0.31236829999999999</v>
      </c>
    </row>
    <row r="8" spans="2:4" x14ac:dyDescent="0.3">
      <c r="C8" s="19">
        <v>0.68284822999999994</v>
      </c>
      <c r="D8" s="6">
        <v>0.47265494000000002</v>
      </c>
    </row>
    <row r="9" spans="2:4" ht="15" thickBot="1" x14ac:dyDescent="0.35">
      <c r="C9" s="20">
        <v>2.0096874100000002</v>
      </c>
      <c r="D9" s="7">
        <v>0.39073595</v>
      </c>
    </row>
    <row r="10" spans="2:4" x14ac:dyDescent="0.3">
      <c r="B10" t="s">
        <v>2</v>
      </c>
      <c r="C10" s="1">
        <f>AVERAGE(C4:C9)</f>
        <v>1.1497197216666668</v>
      </c>
      <c r="D10" s="1">
        <f>AVERAGE(D4:D9)</f>
        <v>0.35846761166666669</v>
      </c>
    </row>
    <row r="11" spans="2:4" x14ac:dyDescent="0.3">
      <c r="B11" t="s">
        <v>5</v>
      </c>
      <c r="D11">
        <f>C10/D10</f>
        <v>3.2073182743655315</v>
      </c>
    </row>
    <row r="12" spans="2:4" x14ac:dyDescent="0.3">
      <c r="C12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2678-6F00-4D0A-99E7-9631B2436CD3}">
  <dimension ref="B6:D15"/>
  <sheetViews>
    <sheetView tabSelected="1" topLeftCell="A5" workbookViewId="0">
      <selection activeCell="K13" sqref="K13"/>
    </sheetView>
  </sheetViews>
  <sheetFormatPr defaultRowHeight="14.4" x14ac:dyDescent="0.3"/>
  <sheetData>
    <row r="6" spans="2:4" ht="15" thickBot="1" x14ac:dyDescent="0.35">
      <c r="C6" t="s">
        <v>34</v>
      </c>
    </row>
    <row r="7" spans="2:4" ht="58.2" thickBot="1" x14ac:dyDescent="0.35">
      <c r="C7" s="10" t="s">
        <v>28</v>
      </c>
      <c r="D7" s="11" t="s">
        <v>29</v>
      </c>
    </row>
    <row r="8" spans="2:4" x14ac:dyDescent="0.3">
      <c r="C8" s="13">
        <v>2.5961446100000001</v>
      </c>
      <c r="D8" s="6">
        <v>2.7285090000000001E-2</v>
      </c>
    </row>
    <row r="9" spans="2:4" x14ac:dyDescent="0.3">
      <c r="C9" s="13">
        <v>2.8047814</v>
      </c>
      <c r="D9" s="6">
        <v>1.1051064799999999</v>
      </c>
    </row>
    <row r="10" spans="2:4" x14ac:dyDescent="0.3">
      <c r="C10" s="13">
        <v>1.90551403</v>
      </c>
      <c r="D10" s="6">
        <v>0.21861378000000001</v>
      </c>
    </row>
    <row r="11" spans="2:4" x14ac:dyDescent="0.3">
      <c r="C11" s="13">
        <v>0.84040629</v>
      </c>
      <c r="D11" s="6">
        <v>0.1237543</v>
      </c>
    </row>
    <row r="12" spans="2:4" x14ac:dyDescent="0.3">
      <c r="C12" s="19">
        <v>0.20298447</v>
      </c>
      <c r="D12" s="6">
        <v>8.1902550000000005E-2</v>
      </c>
    </row>
    <row r="13" spans="2:4" ht="15" thickBot="1" x14ac:dyDescent="0.35">
      <c r="C13" s="20">
        <v>0.39682857999999999</v>
      </c>
      <c r="D13" s="7">
        <v>3.3268699999999998E-2</v>
      </c>
    </row>
    <row r="14" spans="2:4" x14ac:dyDescent="0.3">
      <c r="B14" t="s">
        <v>2</v>
      </c>
      <c r="C14" s="1">
        <f>AVERAGE(C8:C13)</f>
        <v>1.4577765633333335</v>
      </c>
      <c r="D14" s="1">
        <f>AVERAGE(D8:D13)</f>
        <v>0.2649884833333333</v>
      </c>
    </row>
    <row r="15" spans="2:4" x14ac:dyDescent="0.3">
      <c r="B15" t="s">
        <v>5</v>
      </c>
      <c r="D15">
        <f>C14/D14</f>
        <v>5.5012827161230726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4a</vt:lpstr>
      <vt:lpstr>4b</vt:lpstr>
      <vt:lpstr>4c</vt:lpstr>
      <vt:lpstr>4d</vt:lpstr>
      <vt:lpstr>4e</vt:lpstr>
      <vt:lpstr>4f</vt:lpstr>
      <vt:lpstr>4g</vt:lpstr>
      <vt:lpstr>4h</vt:lpstr>
      <vt:lpstr>4j</vt:lpstr>
      <vt:lpstr>4k</vt:lpstr>
      <vt:lpstr>4l</vt:lpstr>
      <vt:lpstr>4m</vt:lpstr>
      <vt:lpstr>4n</vt:lpstr>
      <vt:lpstr>4o</vt:lpstr>
      <vt:lpstr>4p</vt:lpstr>
      <vt:lpstr>4q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기홍 이</dc:creator>
  <cp:lastModifiedBy>기홍 이</cp:lastModifiedBy>
  <dcterms:created xsi:type="dcterms:W3CDTF">2025-08-19T15:38:51Z</dcterms:created>
  <dcterms:modified xsi:type="dcterms:W3CDTF">2026-06-25T14:49:17Z</dcterms:modified>
</cp:coreProperties>
</file>